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2" i="1"/>
  <c r="E46" l="1"/>
  <c r="D46"/>
  <c r="F22" l="1"/>
  <c r="F29" l="1"/>
  <c r="D49" l="1"/>
  <c r="E36" l="1"/>
  <c r="D36"/>
  <c r="E49"/>
  <c r="G14"/>
</calcChain>
</file>

<file path=xl/sharedStrings.xml><?xml version="1.0" encoding="utf-8"?>
<sst xmlns="http://schemas.openxmlformats.org/spreadsheetml/2006/main" count="222" uniqueCount="145">
  <si>
    <t xml:space="preserve"> муниципального имущества муниципального района «Тунгокоченский район» </t>
  </si>
  <si>
    <t>находящегося в оперативном управлении у</t>
  </si>
  <si>
    <t>Муниципального бюджетного общеобразовательного учреждения Усть-Каренгинская начальная общеобразовательная школа</t>
  </si>
  <si>
    <t>(наименование муниципального учреждения)</t>
  </si>
  <si>
    <t>Раздел 1</t>
  </si>
  <si>
    <t xml:space="preserve"> Недвижимое имущество  (здания, помещения, строения, сооружения)</t>
  </si>
  <si>
    <t>Реестровый номер</t>
  </si>
  <si>
    <t>Наименование объекта</t>
  </si>
  <si>
    <t>Адрес объекта</t>
  </si>
  <si>
    <t>Кадастровый номер</t>
  </si>
  <si>
    <t>Технические характеристики (площадь, протяженность, инвентарный номер,  год ввода в эксплуатацию)</t>
  </si>
  <si>
    <t>Балансовая стоимость (руб.)</t>
  </si>
  <si>
    <t>Амортизация (руб.)</t>
  </si>
  <si>
    <t>Дата возникновения права</t>
  </si>
  <si>
    <t>Дата прекращения права</t>
  </si>
  <si>
    <t xml:space="preserve">Документы основания </t>
  </si>
  <si>
    <t>Правообладатель</t>
  </si>
  <si>
    <t>Ограничения (обременения)</t>
  </si>
  <si>
    <t>Жилищный фонд</t>
  </si>
  <si>
    <t>Жилой дом</t>
  </si>
  <si>
    <t>нет</t>
  </si>
  <si>
    <t>МБОУ УКНОШ</t>
  </si>
  <si>
    <t>Итого</t>
  </si>
  <si>
    <t>Нежилые объекты</t>
  </si>
  <si>
    <t xml:space="preserve"> </t>
  </si>
  <si>
    <t>75:27:010101:101</t>
  </si>
  <si>
    <t>Земельные участки</t>
  </si>
  <si>
    <t>Земельный участок</t>
  </si>
  <si>
    <t>75:27:010101:95</t>
  </si>
  <si>
    <t>Раздел 2</t>
  </si>
  <si>
    <t>Движимое имущество</t>
  </si>
  <si>
    <t>Наименование имущества</t>
  </si>
  <si>
    <t>Инвентарный номер</t>
  </si>
  <si>
    <t>Документы основания</t>
  </si>
  <si>
    <t>Автотранспорт</t>
  </si>
  <si>
    <t>Особо ценное движимое имущество</t>
  </si>
  <si>
    <t>Мебель</t>
  </si>
  <si>
    <t>Иное движимое имущество</t>
  </si>
  <si>
    <t>Компьютер в комплекте</t>
  </si>
  <si>
    <t>Раздел 3</t>
  </si>
  <si>
    <t>Сведения о муниципальных предприятиях, учреждениях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</si>
  <si>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</si>
  <si>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</si>
  <si>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</si>
  <si>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</si>
  <si>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</si>
  <si>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Балансовая стоимость основных средств, (руб.)</t>
  </si>
  <si>
    <t>Остаточная стоимость основных средств, (руб.)</t>
  </si>
  <si>
    <t>ФИО руководителя и главного бухгалтера</t>
  </si>
  <si>
    <t>Телефон, факс, адрес электронной почты</t>
  </si>
  <si>
    <t>674140 Забайкальский край Тунгокоченский район с.Усть-Каренга ул.Центральная 17</t>
  </si>
  <si>
    <t>1027500783200 27.12.2013г.</t>
  </si>
  <si>
    <t>ustkartngaschool@mail.ru</t>
  </si>
  <si>
    <t>Здание школы</t>
  </si>
  <si>
    <t>Котел КВр-0,1 МВт</t>
  </si>
  <si>
    <t>Среднеспи-сочная численность</t>
  </si>
  <si>
    <t>02.01.2011г.</t>
  </si>
  <si>
    <t>27 18 1 001</t>
  </si>
  <si>
    <t>27 18 1 002</t>
  </si>
  <si>
    <t>27 18 1 003</t>
  </si>
  <si>
    <t>27 18 2 004</t>
  </si>
  <si>
    <t>27 00 3 018</t>
  </si>
  <si>
    <t>Товарная накладная</t>
  </si>
  <si>
    <t>Муниципальное бюджетное общеобразовательное учреждение  Усть-Каренгинская начальная общеобразовательная школа    ИНН 7521002881</t>
  </si>
  <si>
    <t>21.12.2005г.</t>
  </si>
  <si>
    <t>Движимое имущество, стоимостью до 50.0 тыс. руб.</t>
  </si>
  <si>
    <t>с.Юмурчен пер.Лесной 8</t>
  </si>
  <si>
    <t>75:27:030101:60</t>
  </si>
  <si>
    <t>75:27:020101:49</t>
  </si>
  <si>
    <t>с.Усть-Каренга  ул.Центральная 17</t>
  </si>
  <si>
    <t>75:27:030101:58</t>
  </si>
  <si>
    <t>75:27:030101:59</t>
  </si>
  <si>
    <t>с.Юмурчен ул. Центральная 1б</t>
  </si>
  <si>
    <t>Устав Постановление от 21.12.2015  № 639</t>
  </si>
  <si>
    <t>02.2010г.</t>
  </si>
  <si>
    <t>с. Красный Яр     ул.Центральная 5</t>
  </si>
  <si>
    <t>с.Юмурчен, пер.Лесной, 8</t>
  </si>
  <si>
    <t>с.Усть-Каренга, ул. Центральная, 17</t>
  </si>
  <si>
    <t>с.Усть-Каренга, ул. Центральная, 22</t>
  </si>
  <si>
    <t>отсутстствует</t>
  </si>
  <si>
    <t>Реестр</t>
  </si>
  <si>
    <t>Акт приема-передачи от Кыкерской СОШ, Распоряжение  № 119 от 26.03.2012 г.</t>
  </si>
  <si>
    <t>Автомашина ЗИЛ-131 Б; год изготовления ТС - 1992г.; модель, № двигателя 018671; шасси № 032462; цвет кузова хакки; № ПТС  ВШ 345558</t>
  </si>
  <si>
    <t>26.03.2012 г.</t>
  </si>
  <si>
    <t>инв.№ 101010205; площадь = 72 кв.м; год ввода в эксплуатацию 2000</t>
  </si>
  <si>
    <t>Договор оперативного управления № 2 от 10.04.2012 г. (соб-ть района зарег. от 30.11.2016 г.; опер.упр-ние зарег. от 10.04.2012 г.)</t>
  </si>
  <si>
    <t>Договор оперативного управления   № 4 от 28.05.2012 г. (соб-ть района зарег. от 02.05.2012 г.; опер.упр-ние зарег. от  15.06.2012 г.)</t>
  </si>
  <si>
    <t>Постановление № 38 от 21.01.2013 г. (постоянное (бессрочное) пользование зарег. от 28.01.2013 г.)</t>
  </si>
  <si>
    <t>Постановле-ние № 50 от 31.01.2013 г. (постоянное (бессрочное) пользование зарег. от 25.02.2013 г.)</t>
  </si>
  <si>
    <t>Постановле-ние № 824 от 25.12.2013 г. (постоянное (бессрочное) пользование зарег. от 13.02.2014 г.)</t>
  </si>
  <si>
    <t>25.03.2020 г.</t>
  </si>
  <si>
    <t>снят с баланса в связи с технической ошибкой</t>
  </si>
  <si>
    <t xml:space="preserve">Постановление главы МР "Тунгокоченский район" № 149 от 21.12.2005 г. / Распоряжение администрации МР "Тунгокоченский район" № 56 от 25.03.2020 г.; Справка Комитета по имуществу администрации МР "Тунгокоченский район" № 54а от 19.03.2020 г. </t>
  </si>
  <si>
    <t>Здание детского сада</t>
  </si>
  <si>
    <t>с.Усть-Каренга       ул.Центральная 19</t>
  </si>
  <si>
    <t>75:27:010101:99</t>
  </si>
  <si>
    <t>Договор оперативного управления № 3 от 10.04.2012 г. (соб-ть района зарег. от 30.11.2016 г.; опер. упр-ние зарег. от  13.04.2012 г.)</t>
  </si>
  <si>
    <t>Прачечная</t>
  </si>
  <si>
    <t>75:27:010101:98</t>
  </si>
  <si>
    <t>Пищеблок</t>
  </si>
  <si>
    <t>75:27:010101:100</t>
  </si>
  <si>
    <t>с.Усть-Каренга          ул.Центральная 19</t>
  </si>
  <si>
    <t>75:27:010101:96</t>
  </si>
  <si>
    <t>27 18 1 004</t>
  </si>
  <si>
    <t>27 18 1 009</t>
  </si>
  <si>
    <t>27 18 1 010</t>
  </si>
  <si>
    <t>27 18 1 011</t>
  </si>
  <si>
    <t>27 18 1 006</t>
  </si>
  <si>
    <t>27 18 1 007</t>
  </si>
  <si>
    <t>27 18 1 008</t>
  </si>
  <si>
    <t>27 18 1 012</t>
  </si>
  <si>
    <t>27 18 2 008</t>
  </si>
  <si>
    <t>27 18 2 009</t>
  </si>
  <si>
    <t>27 18 2 010</t>
  </si>
  <si>
    <t>Акт приема-передачи</t>
  </si>
  <si>
    <t>Автомашина ГАЗ 66, год изготовления ТС - 1994</t>
  </si>
  <si>
    <t>2006 г.</t>
  </si>
  <si>
    <t>27 18 2 011</t>
  </si>
  <si>
    <t>Морозильная камера</t>
  </si>
  <si>
    <t>Уличный спортивный комплекс</t>
  </si>
  <si>
    <t>Котел твердотопливный Rebum 40 КВт</t>
  </si>
  <si>
    <t>директор - Беляева Любовь Александровна; главный бухгалтер -   Ланцева Лариса Владимировна</t>
  </si>
  <si>
    <r>
      <rPr>
        <b/>
        <sz val="10"/>
        <rFont val="Times New Roman"/>
        <family val="1"/>
        <charset val="204"/>
      </rPr>
      <t>инв.№ 101020391</t>
    </r>
    <r>
      <rPr>
        <sz val="10"/>
        <rFont val="Times New Roman"/>
        <family val="1"/>
        <charset val="204"/>
      </rPr>
      <t xml:space="preserve">; 149,9 кв.м.; год ввода в эксплуатацию 1975 </t>
    </r>
  </si>
  <si>
    <r>
      <rPr>
        <b/>
        <sz val="10"/>
        <rFont val="Times New Roman"/>
        <family val="1"/>
        <charset val="204"/>
      </rPr>
      <t>инв № 1630385</t>
    </r>
    <r>
      <rPr>
        <sz val="10"/>
        <rFont val="Times New Roman"/>
        <family val="1"/>
        <charset val="204"/>
      </rPr>
      <t xml:space="preserve"> 93,3 кв.м.</t>
    </r>
  </si>
  <si>
    <r>
      <rPr>
        <b/>
        <sz val="10"/>
        <rFont val="Times New Roman"/>
        <family val="1"/>
        <charset val="204"/>
      </rPr>
      <t>инв. № 101020393</t>
    </r>
    <r>
      <rPr>
        <sz val="10"/>
        <rFont val="Times New Roman"/>
        <family val="1"/>
        <charset val="204"/>
      </rPr>
      <t xml:space="preserve">; 120,5 кв.м.; </t>
    </r>
  </si>
  <si>
    <r>
      <rPr>
        <b/>
        <sz val="10"/>
        <rFont val="Times New Roman"/>
        <family val="1"/>
        <charset val="204"/>
      </rPr>
      <t xml:space="preserve"> инв. № 101030006</t>
    </r>
    <r>
      <rPr>
        <sz val="10"/>
        <rFont val="Times New Roman"/>
        <family val="1"/>
        <charset val="204"/>
      </rPr>
      <t>; 14,3 кв.м.;</t>
    </r>
  </si>
  <si>
    <r>
      <rPr>
        <b/>
        <sz val="10"/>
        <rFont val="Times New Roman"/>
        <family val="1"/>
        <charset val="204"/>
      </rPr>
      <t>инв. № 101030007</t>
    </r>
    <r>
      <rPr>
        <sz val="10"/>
        <rFont val="Times New Roman"/>
        <family val="1"/>
        <charset val="204"/>
      </rPr>
      <t xml:space="preserve">; 25 кв.м.;   </t>
    </r>
  </si>
  <si>
    <t>необходимость прекращения постоянного пользования</t>
  </si>
  <si>
    <t xml:space="preserve">Здание котельной </t>
  </si>
  <si>
    <t>с. Усть -Каренга, ул. Центральная 19</t>
  </si>
  <si>
    <t>75:27:010101:102</t>
  </si>
  <si>
    <t xml:space="preserve">Распоряжение №173 от 03.05.2024  о передаче мун. Имущ в операт упр-е МБОУ Устьб-каренгинская НОШ </t>
  </si>
  <si>
    <t>Постановление № 148 от 24.04.01.2024 г. (постоянное (бессрочное) пользование зарег. от 25.02.2013 г.)</t>
  </si>
  <si>
    <t>Постановление № 380 от 23.04.2024 г. (Соб-ть зарег. от 24.05.2013 г., постоянное (бессрочное) пользование зарег. от 28.02.2013 г.)</t>
  </si>
  <si>
    <r>
      <rPr>
        <b/>
        <sz val="10"/>
        <rFont val="Times New Roman"/>
        <family val="1"/>
        <charset val="204"/>
      </rPr>
      <t>инв № 1030001</t>
    </r>
    <r>
      <rPr>
        <sz val="10"/>
        <rFont val="Times New Roman"/>
        <family val="1"/>
        <charset val="204"/>
      </rPr>
      <t xml:space="preserve"> 1906 кв.м.</t>
    </r>
  </si>
  <si>
    <r>
      <rPr>
        <b/>
        <sz val="10"/>
        <rFont val="Times New Roman"/>
        <family val="1"/>
        <charset val="204"/>
      </rPr>
      <t>инв № 1030002</t>
    </r>
    <r>
      <rPr>
        <sz val="10"/>
        <rFont val="Times New Roman"/>
        <family val="1"/>
        <charset val="204"/>
      </rPr>
      <t xml:space="preserve"> 2298 кв.м.</t>
    </r>
  </si>
  <si>
    <r>
      <rPr>
        <b/>
        <sz val="10"/>
        <rFont val="Times New Roman"/>
        <family val="1"/>
        <charset val="204"/>
      </rPr>
      <t>инв № 1030003</t>
    </r>
    <r>
      <rPr>
        <sz val="10"/>
        <rFont val="Times New Roman"/>
        <family val="1"/>
        <charset val="204"/>
      </rPr>
      <t xml:space="preserve"> 1022 кв.м.</t>
    </r>
  </si>
  <si>
    <r>
      <rPr>
        <b/>
        <sz val="10"/>
        <rFont val="Times New Roman"/>
        <family val="1"/>
        <charset val="204"/>
      </rPr>
      <t>инв № 1030004</t>
    </r>
    <r>
      <rPr>
        <sz val="10"/>
        <rFont val="Times New Roman"/>
        <family val="1"/>
        <charset val="204"/>
      </rPr>
      <t xml:space="preserve"> 1664 кв.м.</t>
    </r>
  </si>
  <si>
    <r>
      <rPr>
        <b/>
        <sz val="10"/>
        <rFont val="Times New Roman"/>
        <family val="1"/>
        <charset val="204"/>
      </rPr>
      <t>инв № 1030005</t>
    </r>
    <r>
      <rPr>
        <sz val="10"/>
        <rFont val="Times New Roman"/>
        <family val="1"/>
        <charset val="204"/>
      </rPr>
      <t xml:space="preserve"> 1839 кв.м.</t>
    </r>
  </si>
  <si>
    <t>Детский игровой комплекс Литс с метал. Скатом Н-750</t>
  </si>
  <si>
    <t>Детский домик игровой с забором (окрашенный)</t>
  </si>
  <si>
    <t>Счет</t>
  </si>
  <si>
    <t>Счет-фактура</t>
  </si>
  <si>
    <t>инв №   101120002</t>
  </si>
  <si>
    <t>2025 год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</si>
</sst>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14">
    <font>
      <sz val="11"/>
      <color theme="1"/>
      <name val="Calibri"/>
      <family val="2"/>
      <charset val="204"/>
      <scheme val="minor"/>
    </font>
    <font>
      <sz val="7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6" fontId="7" fillId="0" borderId="1" xfId="0" applyNumberFormat="1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9" fillId="0" borderId="1" xfId="0" applyFont="1" applyFill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12" fillId="0" borderId="0" xfId="0" applyFont="1"/>
    <xf numFmtId="0" fontId="12" fillId="0" borderId="0" xfId="0" applyFont="1" applyAlignment="1">
      <alignment horizontal="right"/>
    </xf>
    <xf numFmtId="1" fontId="7" fillId="0" borderId="1" xfId="0" applyNumberFormat="1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3" fontId="7" fillId="2" borderId="1" xfId="0" applyNumberFormat="1" applyFont="1" applyFill="1" applyBorder="1" applyAlignment="1">
      <alignment horizontal="center" vertical="top" wrapText="1"/>
    </xf>
    <xf numFmtId="14" fontId="7" fillId="2" borderId="1" xfId="0" applyNumberFormat="1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0" fillId="2" borderId="0" xfId="0" applyFill="1"/>
    <xf numFmtId="4" fontId="7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7" fillId="3" borderId="0" xfId="0" applyFont="1" applyFill="1" applyAlignment="1">
      <alignment horizontal="center" wrapText="1"/>
    </xf>
    <xf numFmtId="0" fontId="0" fillId="3" borderId="0" xfId="0" applyFill="1"/>
    <xf numFmtId="0" fontId="7" fillId="3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10" fillId="3" borderId="1" xfId="0" applyFont="1" applyFill="1" applyBorder="1" applyAlignment="1">
      <alignment horizontal="center" vertical="top" wrapText="1"/>
    </xf>
    <xf numFmtId="4" fontId="7" fillId="3" borderId="1" xfId="0" applyNumberFormat="1" applyFont="1" applyFill="1" applyBorder="1" applyAlignment="1">
      <alignment horizontal="center" vertical="top" wrapText="1"/>
    </xf>
    <xf numFmtId="14" fontId="7" fillId="3" borderId="1" xfId="0" applyNumberFormat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B64"/>
  <sheetViews>
    <sheetView tabSelected="1" workbookViewId="0">
      <selection activeCell="C11" sqref="C11"/>
    </sheetView>
  </sheetViews>
  <sheetFormatPr defaultRowHeight="15"/>
  <cols>
    <col min="1" max="1" width="9.85546875" customWidth="1"/>
    <col min="2" max="2" width="13.42578125" customWidth="1"/>
    <col min="3" max="3" width="15" customWidth="1"/>
    <col min="4" max="4" width="14.42578125" customWidth="1"/>
    <col min="5" max="5" width="14.140625" customWidth="1"/>
    <col min="6" max="6" width="12.140625" customWidth="1"/>
    <col min="7" max="7" width="12.5703125" customWidth="1"/>
    <col min="8" max="8" width="13.28515625" customWidth="1"/>
    <col min="9" max="9" width="10.140625" customWidth="1"/>
    <col min="10" max="10" width="19.85546875" customWidth="1"/>
    <col min="11" max="11" width="10.140625" customWidth="1"/>
    <col min="12" max="12" width="10.28515625" customWidth="1"/>
  </cols>
  <sheetData>
    <row r="1" spans="1:13">
      <c r="A1" s="1"/>
      <c r="B1" s="2"/>
      <c r="C1" s="1"/>
      <c r="D1" s="1"/>
      <c r="E1" s="1"/>
      <c r="F1" s="1"/>
      <c r="G1" s="1"/>
      <c r="H1" s="1"/>
      <c r="I1" s="82"/>
      <c r="J1" s="82"/>
      <c r="K1" s="82"/>
      <c r="L1" s="82"/>
    </row>
    <row r="2" spans="1:13">
      <c r="A2" s="1"/>
      <c r="B2" s="2"/>
      <c r="C2" s="1"/>
      <c r="D2" s="1"/>
      <c r="E2" s="1"/>
      <c r="F2" s="1"/>
      <c r="G2" s="1"/>
      <c r="H2" s="1"/>
      <c r="I2" s="82"/>
      <c r="J2" s="82"/>
      <c r="K2" s="82"/>
      <c r="L2" s="82"/>
    </row>
    <row r="3" spans="1:13" ht="18.75">
      <c r="A3" s="83" t="s">
        <v>80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3" ht="15.75">
      <c r="A4" s="72" t="s">
        <v>0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3" ht="15.75">
      <c r="A5" s="72" t="s">
        <v>1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3" ht="29.25" customHeight="1">
      <c r="A6" s="72" t="s">
        <v>2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3" ht="15" customHeight="1">
      <c r="A7" s="79" t="s">
        <v>3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</row>
    <row r="8" spans="1:13" ht="15.75">
      <c r="A8" s="72" t="s">
        <v>144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3" ht="15.75">
      <c r="A9" s="81" t="s">
        <v>4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</row>
    <row r="10" spans="1:13" ht="15.75">
      <c r="A10" s="80" t="s">
        <v>5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</row>
    <row r="11" spans="1:13" ht="73.5">
      <c r="A11" s="3" t="s">
        <v>6</v>
      </c>
      <c r="B11" s="3" t="s">
        <v>7</v>
      </c>
      <c r="C11" s="3" t="s">
        <v>8</v>
      </c>
      <c r="D11" s="3" t="s">
        <v>9</v>
      </c>
      <c r="E11" s="3" t="s">
        <v>10</v>
      </c>
      <c r="F11" s="3" t="s">
        <v>11</v>
      </c>
      <c r="G11" s="3" t="s">
        <v>12</v>
      </c>
      <c r="H11" s="3" t="s">
        <v>13</v>
      </c>
      <c r="I11" s="3" t="s">
        <v>14</v>
      </c>
      <c r="J11" s="3" t="s">
        <v>15</v>
      </c>
      <c r="K11" s="3" t="s">
        <v>16</v>
      </c>
      <c r="L11" s="3" t="s">
        <v>17</v>
      </c>
    </row>
    <row r="12" spans="1:13" ht="15.75">
      <c r="A12" s="80" t="s">
        <v>18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</row>
    <row r="13" spans="1:13" ht="154.5" customHeight="1">
      <c r="A13" s="30" t="s">
        <v>57</v>
      </c>
      <c r="B13" s="31" t="s">
        <v>19</v>
      </c>
      <c r="C13" s="31" t="s">
        <v>78</v>
      </c>
      <c r="D13" s="31" t="s">
        <v>79</v>
      </c>
      <c r="E13" s="32" t="s">
        <v>84</v>
      </c>
      <c r="F13" s="33">
        <v>283387</v>
      </c>
      <c r="G13" s="33">
        <v>200575</v>
      </c>
      <c r="H13" s="34" t="s">
        <v>64</v>
      </c>
      <c r="I13" s="31" t="s">
        <v>90</v>
      </c>
      <c r="J13" s="32" t="s">
        <v>92</v>
      </c>
      <c r="K13" s="35" t="s">
        <v>21</v>
      </c>
      <c r="L13" s="36" t="s">
        <v>91</v>
      </c>
    </row>
    <row r="14" spans="1:13">
      <c r="A14" s="9" t="s">
        <v>22</v>
      </c>
      <c r="B14" s="3"/>
      <c r="C14" s="9"/>
      <c r="D14" s="9"/>
      <c r="E14" s="9"/>
      <c r="F14" s="26">
        <v>283387</v>
      </c>
      <c r="G14" s="26">
        <f>SUM(G13)</f>
        <v>200575</v>
      </c>
      <c r="H14" s="6"/>
      <c r="I14" s="6"/>
      <c r="J14" s="8"/>
      <c r="K14" s="5"/>
      <c r="L14" s="6"/>
    </row>
    <row r="15" spans="1:13" ht="15.75">
      <c r="A15" s="80" t="s">
        <v>23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</row>
    <row r="16" spans="1:13" ht="84">
      <c r="A16" s="9" t="s">
        <v>58</v>
      </c>
      <c r="B16" s="5" t="s">
        <v>53</v>
      </c>
      <c r="C16" s="5" t="s">
        <v>77</v>
      </c>
      <c r="D16" s="5" t="s">
        <v>25</v>
      </c>
      <c r="E16" s="5" t="s">
        <v>122</v>
      </c>
      <c r="F16" s="37">
        <v>72110</v>
      </c>
      <c r="G16" s="37">
        <v>72110</v>
      </c>
      <c r="H16" s="7">
        <v>41009</v>
      </c>
      <c r="I16" s="5"/>
      <c r="J16" s="8" t="s">
        <v>85</v>
      </c>
      <c r="K16" s="8" t="s">
        <v>21</v>
      </c>
      <c r="L16" s="6" t="s">
        <v>20</v>
      </c>
      <c r="M16" s="54"/>
    </row>
    <row r="17" spans="1:158" ht="84">
      <c r="A17" s="9" t="s">
        <v>103</v>
      </c>
      <c r="B17" s="5" t="s">
        <v>53</v>
      </c>
      <c r="C17" s="5" t="s">
        <v>76</v>
      </c>
      <c r="D17" s="5" t="s">
        <v>67</v>
      </c>
      <c r="E17" s="5" t="s">
        <v>123</v>
      </c>
      <c r="F17" s="37">
        <v>1045140.46</v>
      </c>
      <c r="G17" s="37">
        <v>1045140.46</v>
      </c>
      <c r="H17" s="7">
        <v>41057</v>
      </c>
      <c r="I17" s="5"/>
      <c r="J17" s="8" t="s">
        <v>86</v>
      </c>
      <c r="K17" s="8" t="s">
        <v>21</v>
      </c>
      <c r="L17" s="6" t="s">
        <v>20</v>
      </c>
      <c r="M17" s="54"/>
    </row>
    <row r="18" spans="1:158" s="44" customFormat="1" ht="78.75">
      <c r="A18" s="9" t="s">
        <v>104</v>
      </c>
      <c r="B18" s="5" t="s">
        <v>93</v>
      </c>
      <c r="C18" s="5" t="s">
        <v>94</v>
      </c>
      <c r="D18" s="5" t="s">
        <v>95</v>
      </c>
      <c r="E18" s="5" t="s">
        <v>124</v>
      </c>
      <c r="F18" s="37">
        <v>109508</v>
      </c>
      <c r="G18" s="37">
        <v>109508</v>
      </c>
      <c r="H18" s="7">
        <v>38707</v>
      </c>
      <c r="I18" s="5"/>
      <c r="J18" s="6" t="s">
        <v>96</v>
      </c>
      <c r="K18" s="8" t="s">
        <v>21</v>
      </c>
      <c r="L18" s="6" t="s">
        <v>20</v>
      </c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</row>
    <row r="19" spans="1:158" ht="78.75">
      <c r="A19" s="9" t="s">
        <v>105</v>
      </c>
      <c r="B19" s="5" t="s">
        <v>97</v>
      </c>
      <c r="C19" s="5" t="s">
        <v>94</v>
      </c>
      <c r="D19" s="5" t="s">
        <v>98</v>
      </c>
      <c r="E19" s="5" t="s">
        <v>125</v>
      </c>
      <c r="F19" s="37">
        <v>38921</v>
      </c>
      <c r="G19" s="37">
        <v>38921</v>
      </c>
      <c r="H19" s="7">
        <v>38707</v>
      </c>
      <c r="I19" s="5"/>
      <c r="J19" s="6" t="s">
        <v>96</v>
      </c>
      <c r="K19" s="8" t="s">
        <v>21</v>
      </c>
      <c r="L19" s="6" t="s">
        <v>20</v>
      </c>
      <c r="M19" s="54"/>
    </row>
    <row r="20" spans="1:158" ht="78.75">
      <c r="A20" s="9" t="s">
        <v>106</v>
      </c>
      <c r="B20" s="5" t="s">
        <v>99</v>
      </c>
      <c r="C20" s="5" t="s">
        <v>94</v>
      </c>
      <c r="D20" s="5" t="s">
        <v>100</v>
      </c>
      <c r="E20" s="5" t="s">
        <v>126</v>
      </c>
      <c r="F20" s="37">
        <v>22968</v>
      </c>
      <c r="G20" s="37">
        <v>22968</v>
      </c>
      <c r="H20" s="7">
        <v>38707</v>
      </c>
      <c r="I20" s="5"/>
      <c r="J20" s="6" t="s">
        <v>96</v>
      </c>
      <c r="K20" s="8" t="s">
        <v>21</v>
      </c>
      <c r="L20" s="6" t="s">
        <v>20</v>
      </c>
      <c r="M20" s="54"/>
    </row>
    <row r="21" spans="1:158" ht="56.25">
      <c r="A21" s="9"/>
      <c r="B21" s="5" t="s">
        <v>128</v>
      </c>
      <c r="C21" s="5" t="s">
        <v>129</v>
      </c>
      <c r="D21" s="5" t="s">
        <v>130</v>
      </c>
      <c r="E21" s="10" t="s">
        <v>143</v>
      </c>
      <c r="F21" s="37">
        <v>1</v>
      </c>
      <c r="G21" s="37">
        <v>1</v>
      </c>
      <c r="H21" s="7"/>
      <c r="I21" s="5"/>
      <c r="J21" s="6" t="s">
        <v>131</v>
      </c>
      <c r="K21" s="8" t="s">
        <v>21</v>
      </c>
      <c r="L21" s="6" t="s">
        <v>20</v>
      </c>
      <c r="M21" s="54"/>
    </row>
    <row r="22" spans="1:158">
      <c r="A22" s="9" t="s">
        <v>22</v>
      </c>
      <c r="B22" s="3"/>
      <c r="C22" s="10"/>
      <c r="D22" s="10"/>
      <c r="E22" s="10"/>
      <c r="F22" s="43">
        <f>SUM(F16:F21)</f>
        <v>1288648.46</v>
      </c>
      <c r="G22" s="43">
        <f>SUM(G16:G21)</f>
        <v>1288648.46</v>
      </c>
      <c r="H22" s="7"/>
      <c r="I22" s="5"/>
      <c r="J22" s="8"/>
      <c r="K22" s="4"/>
      <c r="L22" s="5"/>
      <c r="M22" s="54"/>
    </row>
    <row r="23" spans="1:158" ht="15.75">
      <c r="A23" s="80" t="s">
        <v>26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</row>
    <row r="24" spans="1:158" ht="60">
      <c r="A24" s="9" t="s">
        <v>59</v>
      </c>
      <c r="B24" s="5" t="s">
        <v>27</v>
      </c>
      <c r="C24" s="5" t="s">
        <v>69</v>
      </c>
      <c r="D24" s="11" t="s">
        <v>28</v>
      </c>
      <c r="E24" s="5" t="s">
        <v>134</v>
      </c>
      <c r="F24" s="37">
        <v>90058.5</v>
      </c>
      <c r="G24" s="5">
        <v>0</v>
      </c>
      <c r="H24" s="7">
        <v>41295</v>
      </c>
      <c r="I24" s="5"/>
      <c r="J24" s="8" t="s">
        <v>87</v>
      </c>
      <c r="K24" s="8" t="s">
        <v>21</v>
      </c>
      <c r="L24" s="6" t="s">
        <v>20</v>
      </c>
    </row>
    <row r="25" spans="1:158" ht="72" customHeight="1">
      <c r="A25" s="59" t="s">
        <v>107</v>
      </c>
      <c r="B25" s="55" t="s">
        <v>27</v>
      </c>
      <c r="C25" s="55" t="s">
        <v>72</v>
      </c>
      <c r="D25" s="55" t="s">
        <v>70</v>
      </c>
      <c r="E25" s="55" t="s">
        <v>135</v>
      </c>
      <c r="F25" s="60">
        <v>67423.320000000007</v>
      </c>
      <c r="G25" s="55">
        <v>0</v>
      </c>
      <c r="H25" s="61">
        <v>41305</v>
      </c>
      <c r="I25" s="55"/>
      <c r="J25" s="55" t="s">
        <v>88</v>
      </c>
      <c r="K25" s="62" t="s">
        <v>21</v>
      </c>
      <c r="L25" s="63" t="s">
        <v>20</v>
      </c>
      <c r="M25" s="54"/>
    </row>
    <row r="26" spans="1:158" s="44" customFormat="1" ht="81.75" customHeight="1">
      <c r="A26" s="9" t="s">
        <v>108</v>
      </c>
      <c r="B26" s="5" t="s">
        <v>27</v>
      </c>
      <c r="C26" s="5" t="s">
        <v>66</v>
      </c>
      <c r="D26" s="5" t="s">
        <v>71</v>
      </c>
      <c r="E26" s="5" t="s">
        <v>136</v>
      </c>
      <c r="F26" s="37">
        <v>33429.620000000003</v>
      </c>
      <c r="G26" s="5">
        <v>0</v>
      </c>
      <c r="H26" s="7">
        <v>41305</v>
      </c>
      <c r="I26" s="5"/>
      <c r="J26" s="5" t="s">
        <v>132</v>
      </c>
      <c r="K26" s="8" t="s">
        <v>21</v>
      </c>
      <c r="L26" s="6" t="s">
        <v>20</v>
      </c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</row>
    <row r="27" spans="1:158" ht="79.5" customHeight="1">
      <c r="A27" s="30" t="s">
        <v>109</v>
      </c>
      <c r="B27" s="31" t="s">
        <v>27</v>
      </c>
      <c r="C27" s="31" t="s">
        <v>75</v>
      </c>
      <c r="D27" s="31" t="s">
        <v>68</v>
      </c>
      <c r="E27" s="31" t="s">
        <v>137</v>
      </c>
      <c r="F27" s="45">
        <v>43796.480000000003</v>
      </c>
      <c r="G27" s="31">
        <v>0</v>
      </c>
      <c r="H27" s="34">
        <v>41633</v>
      </c>
      <c r="I27" s="46"/>
      <c r="J27" s="31" t="s">
        <v>89</v>
      </c>
      <c r="K27" s="32" t="s">
        <v>21</v>
      </c>
      <c r="L27" s="36" t="s">
        <v>20</v>
      </c>
      <c r="M27" s="54"/>
      <c r="N27" s="54" t="s">
        <v>127</v>
      </c>
      <c r="O27" s="54"/>
      <c r="P27" s="54"/>
      <c r="Q27" s="54"/>
      <c r="R27" s="54"/>
      <c r="S27" s="54"/>
      <c r="T27" s="54"/>
    </row>
    <row r="28" spans="1:158" s="44" customFormat="1" ht="89.25">
      <c r="A28" s="9" t="s">
        <v>110</v>
      </c>
      <c r="B28" s="5" t="s">
        <v>27</v>
      </c>
      <c r="C28" s="5" t="s">
        <v>101</v>
      </c>
      <c r="D28" s="5" t="s">
        <v>102</v>
      </c>
      <c r="E28" s="5" t="s">
        <v>138</v>
      </c>
      <c r="F28" s="38">
        <v>87315.72</v>
      </c>
      <c r="G28" s="37">
        <v>0</v>
      </c>
      <c r="H28" s="7">
        <v>41295</v>
      </c>
      <c r="I28" s="5"/>
      <c r="J28" s="5" t="s">
        <v>133</v>
      </c>
      <c r="K28" s="8" t="s">
        <v>21</v>
      </c>
      <c r="L28" s="6" t="s">
        <v>20</v>
      </c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</row>
    <row r="29" spans="1:158">
      <c r="A29" s="9" t="s">
        <v>22</v>
      </c>
      <c r="B29" s="3" t="s">
        <v>24</v>
      </c>
      <c r="C29" s="10" t="s">
        <v>24</v>
      </c>
      <c r="D29" s="10" t="s">
        <v>24</v>
      </c>
      <c r="E29" s="10" t="s">
        <v>24</v>
      </c>
      <c r="F29" s="40">
        <f>SUM(F24:F28)</f>
        <v>322023.64</v>
      </c>
      <c r="G29" s="10">
        <v>0</v>
      </c>
      <c r="H29" s="12" t="s">
        <v>24</v>
      </c>
      <c r="I29" s="10"/>
      <c r="J29" s="13" t="s">
        <v>24</v>
      </c>
      <c r="K29" s="10" t="s">
        <v>24</v>
      </c>
      <c r="L29" s="10"/>
      <c r="M29" s="54"/>
    </row>
    <row r="30" spans="1:158" ht="15.75">
      <c r="A30" s="72" t="s">
        <v>29</v>
      </c>
      <c r="B30" s="72"/>
      <c r="C30" s="72"/>
      <c r="D30" s="72"/>
      <c r="E30" s="72"/>
      <c r="F30" s="72"/>
      <c r="G30" s="72"/>
      <c r="H30" s="72"/>
      <c r="I30" s="72"/>
      <c r="J30" s="72"/>
      <c r="K30" s="14"/>
      <c r="L30" s="14"/>
    </row>
    <row r="31" spans="1:158" ht="15.75">
      <c r="A31" s="73" t="s">
        <v>30</v>
      </c>
      <c r="B31" s="74"/>
      <c r="C31" s="74"/>
      <c r="D31" s="74"/>
      <c r="E31" s="74"/>
      <c r="F31" s="74"/>
      <c r="G31" s="74"/>
      <c r="H31" s="74"/>
      <c r="I31" s="74"/>
      <c r="J31" s="75"/>
      <c r="K31" s="14"/>
      <c r="L31" s="14"/>
    </row>
    <row r="32" spans="1:158" ht="31.5">
      <c r="A32" s="3" t="s">
        <v>6</v>
      </c>
      <c r="B32" s="3" t="s">
        <v>31</v>
      </c>
      <c r="C32" s="3" t="s">
        <v>32</v>
      </c>
      <c r="D32" s="3" t="s">
        <v>11</v>
      </c>
      <c r="E32" s="3" t="s">
        <v>12</v>
      </c>
      <c r="F32" s="3" t="s">
        <v>13</v>
      </c>
      <c r="G32" s="3" t="s">
        <v>14</v>
      </c>
      <c r="H32" s="3" t="s">
        <v>33</v>
      </c>
      <c r="I32" s="3" t="s">
        <v>16</v>
      </c>
      <c r="J32" s="3" t="s">
        <v>17</v>
      </c>
      <c r="K32" s="14"/>
      <c r="L32" s="14"/>
    </row>
    <row r="33" spans="1:12" ht="15.75">
      <c r="A33" s="73" t="s">
        <v>34</v>
      </c>
      <c r="B33" s="74"/>
      <c r="C33" s="74"/>
      <c r="D33" s="74"/>
      <c r="E33" s="74"/>
      <c r="F33" s="74"/>
      <c r="G33" s="74"/>
      <c r="H33" s="74"/>
      <c r="I33" s="74"/>
      <c r="J33" s="75"/>
      <c r="K33" s="14"/>
      <c r="L33" s="14"/>
    </row>
    <row r="34" spans="1:12" ht="140.25">
      <c r="A34" s="19" t="s">
        <v>112</v>
      </c>
      <c r="B34" s="5" t="s">
        <v>82</v>
      </c>
      <c r="C34" s="5">
        <v>101350015</v>
      </c>
      <c r="D34" s="29">
        <v>1</v>
      </c>
      <c r="E34" s="29">
        <v>0</v>
      </c>
      <c r="F34" s="6" t="s">
        <v>83</v>
      </c>
      <c r="G34" s="6"/>
      <c r="H34" s="6" t="s">
        <v>81</v>
      </c>
      <c r="I34" s="8" t="s">
        <v>21</v>
      </c>
      <c r="J34" s="6" t="s">
        <v>20</v>
      </c>
      <c r="K34" s="53"/>
      <c r="L34" s="14"/>
    </row>
    <row r="35" spans="1:12" ht="51">
      <c r="A35" s="19" t="s">
        <v>113</v>
      </c>
      <c r="B35" s="5" t="s">
        <v>115</v>
      </c>
      <c r="C35" s="5">
        <v>10350017</v>
      </c>
      <c r="D35" s="37">
        <v>10617</v>
      </c>
      <c r="E35" s="37">
        <v>10617</v>
      </c>
      <c r="F35" s="6" t="s">
        <v>116</v>
      </c>
      <c r="G35" s="5"/>
      <c r="H35" s="8" t="s">
        <v>114</v>
      </c>
      <c r="I35" s="8" t="s">
        <v>21</v>
      </c>
      <c r="J35" s="6" t="s">
        <v>20</v>
      </c>
      <c r="K35" s="53"/>
      <c r="L35" s="14"/>
    </row>
    <row r="36" spans="1:12">
      <c r="A36" s="19" t="s">
        <v>22</v>
      </c>
      <c r="B36" s="4"/>
      <c r="C36" s="5"/>
      <c r="D36" s="39">
        <f>SUM(D34:D35)</f>
        <v>10618</v>
      </c>
      <c r="E36" s="39">
        <f>SUM(E34:E35)</f>
        <v>10617</v>
      </c>
      <c r="F36" s="6"/>
      <c r="G36" s="6"/>
      <c r="H36" s="15"/>
      <c r="I36" s="6"/>
      <c r="J36" s="16"/>
      <c r="K36" s="14"/>
      <c r="L36" s="14"/>
    </row>
    <row r="37" spans="1:12" ht="15.75">
      <c r="A37" s="76" t="s">
        <v>35</v>
      </c>
      <c r="B37" s="77"/>
      <c r="C37" s="77"/>
      <c r="D37" s="77"/>
      <c r="E37" s="77"/>
      <c r="F37" s="77"/>
      <c r="G37" s="77"/>
      <c r="H37" s="77"/>
      <c r="I37" s="77"/>
      <c r="J37" s="78"/>
      <c r="K37" s="14"/>
      <c r="L37" s="14"/>
    </row>
    <row r="38" spans="1:12" ht="24">
      <c r="A38" s="19" t="s">
        <v>60</v>
      </c>
      <c r="B38" s="55" t="s">
        <v>36</v>
      </c>
      <c r="C38" s="5">
        <v>101060280</v>
      </c>
      <c r="D38" s="37">
        <v>34846</v>
      </c>
      <c r="E38" s="37">
        <v>34846</v>
      </c>
      <c r="F38" s="6" t="s">
        <v>56</v>
      </c>
      <c r="G38" s="6"/>
      <c r="H38" s="6" t="s">
        <v>62</v>
      </c>
      <c r="I38" s="8" t="s">
        <v>21</v>
      </c>
      <c r="J38" s="6" t="s">
        <v>20</v>
      </c>
      <c r="K38" s="14"/>
      <c r="L38" s="14"/>
    </row>
    <row r="39" spans="1:12" ht="25.5">
      <c r="A39" s="19" t="s">
        <v>111</v>
      </c>
      <c r="B39" s="55" t="s">
        <v>38</v>
      </c>
      <c r="C39" s="5">
        <v>101040152</v>
      </c>
      <c r="D39" s="37">
        <v>23296</v>
      </c>
      <c r="E39" s="37">
        <v>23296</v>
      </c>
      <c r="F39" s="6" t="s">
        <v>74</v>
      </c>
      <c r="G39" s="6"/>
      <c r="H39" s="6" t="s">
        <v>62</v>
      </c>
      <c r="I39" s="8" t="s">
        <v>21</v>
      </c>
      <c r="J39" s="6" t="s">
        <v>20</v>
      </c>
      <c r="K39" s="14"/>
      <c r="L39" s="14"/>
    </row>
    <row r="40" spans="1:12" ht="25.5">
      <c r="A40" s="19" t="s">
        <v>117</v>
      </c>
      <c r="B40" s="55" t="s">
        <v>118</v>
      </c>
      <c r="C40" s="5">
        <v>101060281</v>
      </c>
      <c r="D40" s="37">
        <v>10000</v>
      </c>
      <c r="E40" s="37">
        <v>10000</v>
      </c>
      <c r="F40" s="6" t="s">
        <v>56</v>
      </c>
      <c r="G40" s="6"/>
      <c r="H40" s="6" t="s">
        <v>62</v>
      </c>
      <c r="I40" s="8" t="s">
        <v>21</v>
      </c>
      <c r="J40" s="6" t="s">
        <v>20</v>
      </c>
      <c r="K40" s="14"/>
      <c r="L40" s="14"/>
    </row>
    <row r="41" spans="1:12" ht="51">
      <c r="A41" s="19"/>
      <c r="B41" s="55" t="s">
        <v>120</v>
      </c>
      <c r="C41" s="5">
        <v>101341022</v>
      </c>
      <c r="D41" s="37">
        <v>100000</v>
      </c>
      <c r="E41" s="37">
        <v>100000</v>
      </c>
      <c r="F41" s="47">
        <v>44646</v>
      </c>
      <c r="G41" s="6"/>
      <c r="H41" s="6" t="s">
        <v>141</v>
      </c>
      <c r="I41" s="8" t="s">
        <v>21</v>
      </c>
      <c r="J41" s="6" t="s">
        <v>20</v>
      </c>
      <c r="K41" s="14"/>
      <c r="L41" s="14"/>
    </row>
    <row r="42" spans="1:12" ht="25.5">
      <c r="A42" s="19"/>
      <c r="B42" s="55" t="s">
        <v>54</v>
      </c>
      <c r="C42" s="5">
        <v>101340825</v>
      </c>
      <c r="D42" s="37">
        <v>90000</v>
      </c>
      <c r="E42" s="37">
        <v>90000</v>
      </c>
      <c r="F42" s="47">
        <v>43011</v>
      </c>
      <c r="G42" s="6"/>
      <c r="H42" s="6" t="s">
        <v>142</v>
      </c>
      <c r="I42" s="8" t="s">
        <v>21</v>
      </c>
      <c r="J42" s="6" t="s">
        <v>20</v>
      </c>
      <c r="K42" s="14"/>
      <c r="L42" s="14"/>
    </row>
    <row r="43" spans="1:12" ht="63.75">
      <c r="A43" s="19"/>
      <c r="B43" s="55" t="s">
        <v>139</v>
      </c>
      <c r="C43" s="5">
        <v>101361482</v>
      </c>
      <c r="D43" s="37">
        <v>121420</v>
      </c>
      <c r="E43" s="37">
        <v>121420</v>
      </c>
      <c r="F43" s="47">
        <v>44484</v>
      </c>
      <c r="G43" s="6"/>
      <c r="H43" s="6" t="s">
        <v>62</v>
      </c>
      <c r="I43" s="8" t="s">
        <v>21</v>
      </c>
      <c r="J43" s="6" t="s">
        <v>20</v>
      </c>
      <c r="K43" s="14"/>
      <c r="L43" s="14"/>
    </row>
    <row r="44" spans="1:12" ht="51">
      <c r="A44" s="19"/>
      <c r="B44" s="55" t="s">
        <v>140</v>
      </c>
      <c r="C44" s="5">
        <v>101361481</v>
      </c>
      <c r="D44" s="37">
        <v>50240</v>
      </c>
      <c r="E44" s="37">
        <v>50240</v>
      </c>
      <c r="F44" s="47">
        <v>44484</v>
      </c>
      <c r="G44" s="6"/>
      <c r="H44" s="6" t="s">
        <v>62</v>
      </c>
      <c r="I44" s="8" t="s">
        <v>21</v>
      </c>
      <c r="J44" s="6" t="s">
        <v>20</v>
      </c>
      <c r="K44" s="14"/>
      <c r="L44" s="14"/>
    </row>
    <row r="45" spans="1:12" ht="38.25">
      <c r="A45" s="19"/>
      <c r="B45" s="55" t="s">
        <v>119</v>
      </c>
      <c r="C45" s="5">
        <v>101361486</v>
      </c>
      <c r="D45" s="37">
        <v>202420</v>
      </c>
      <c r="E45" s="37">
        <v>202420</v>
      </c>
      <c r="F45" s="47">
        <v>44484</v>
      </c>
      <c r="G45" s="6"/>
      <c r="H45" s="6" t="s">
        <v>62</v>
      </c>
      <c r="I45" s="8" t="s">
        <v>21</v>
      </c>
      <c r="J45" s="6" t="s">
        <v>20</v>
      </c>
      <c r="K45" s="14"/>
      <c r="L45" s="14"/>
    </row>
    <row r="46" spans="1:12">
      <c r="A46" s="17" t="s">
        <v>22</v>
      </c>
      <c r="B46" s="3"/>
      <c r="C46" s="10"/>
      <c r="D46" s="40">
        <f>SUM(D38:D45)</f>
        <v>632222</v>
      </c>
      <c r="E46" s="40">
        <f>SUM(E38:E45)</f>
        <v>632222</v>
      </c>
      <c r="F46" s="9"/>
      <c r="G46" s="9"/>
      <c r="H46" s="18"/>
      <c r="I46" s="6"/>
      <c r="J46" s="6"/>
      <c r="K46" s="14"/>
      <c r="L46" s="14"/>
    </row>
    <row r="47" spans="1:12" ht="15.75">
      <c r="A47" s="73" t="s">
        <v>37</v>
      </c>
      <c r="B47" s="74"/>
      <c r="C47" s="74"/>
      <c r="D47" s="74"/>
      <c r="E47" s="74"/>
      <c r="F47" s="74"/>
      <c r="G47" s="74"/>
      <c r="H47" s="74"/>
      <c r="I47" s="74"/>
      <c r="J47" s="75"/>
      <c r="K47" s="14"/>
      <c r="L47" s="14"/>
    </row>
    <row r="48" spans="1:12" ht="24">
      <c r="A48" s="64" t="s">
        <v>65</v>
      </c>
      <c r="B48" s="65"/>
      <c r="C48" s="66"/>
      <c r="D48" s="37">
        <v>1196439.45</v>
      </c>
      <c r="E48" s="37">
        <v>1196439.45</v>
      </c>
      <c r="F48" s="6"/>
      <c r="G48" s="6"/>
      <c r="H48" s="6"/>
      <c r="I48" s="8" t="s">
        <v>21</v>
      </c>
      <c r="J48" s="6" t="s">
        <v>20</v>
      </c>
      <c r="K48" s="14"/>
      <c r="L48" s="14"/>
    </row>
    <row r="49" spans="1:12">
      <c r="A49" s="67" t="s">
        <v>22</v>
      </c>
      <c r="B49" s="68"/>
      <c r="C49" s="69"/>
      <c r="D49" s="41">
        <f>SUM(D48:D48)</f>
        <v>1196439.45</v>
      </c>
      <c r="E49" s="56">
        <f>SUM(E48:E48)</f>
        <v>1196439.45</v>
      </c>
      <c r="F49" s="19"/>
      <c r="G49" s="20"/>
      <c r="H49" s="19"/>
      <c r="I49" s="19"/>
      <c r="J49" s="21"/>
      <c r="K49" s="14"/>
      <c r="L49" s="14"/>
    </row>
    <row r="50" spans="1:12" ht="15.75">
      <c r="A50" s="23"/>
      <c r="B50" s="2"/>
      <c r="C50" s="1"/>
      <c r="D50" s="1"/>
      <c r="E50" s="1"/>
      <c r="F50" s="1"/>
      <c r="G50" s="1"/>
      <c r="H50" s="1"/>
      <c r="I50" s="1"/>
      <c r="J50" s="14"/>
      <c r="K50" s="14"/>
      <c r="L50" s="14"/>
    </row>
    <row r="51" spans="1:12" ht="15.75">
      <c r="A51" s="51" t="s">
        <v>39</v>
      </c>
      <c r="B51" s="52"/>
      <c r="C51" s="52"/>
      <c r="D51" s="52"/>
      <c r="E51" s="52"/>
      <c r="F51" s="52"/>
      <c r="G51" s="52"/>
      <c r="H51" s="52"/>
      <c r="I51" s="52"/>
      <c r="J51" s="52"/>
      <c r="K51" s="14"/>
      <c r="L51" s="14"/>
    </row>
    <row r="52" spans="1:12">
      <c r="A52" s="70" t="s">
        <v>40</v>
      </c>
      <c r="B52" s="71"/>
      <c r="C52" s="71"/>
      <c r="D52" s="71"/>
      <c r="E52" s="71"/>
      <c r="F52" s="71"/>
      <c r="G52" s="71"/>
      <c r="H52" s="71"/>
      <c r="I52" s="71"/>
      <c r="J52" s="71"/>
      <c r="K52" s="14"/>
      <c r="L52" s="14"/>
    </row>
    <row r="53" spans="1:12">
      <c r="A53" s="49"/>
      <c r="B53" s="50"/>
      <c r="C53" s="50"/>
      <c r="D53" s="50"/>
      <c r="E53" s="50"/>
      <c r="F53" s="50"/>
      <c r="G53" s="50"/>
      <c r="H53" s="50"/>
      <c r="I53" s="50"/>
      <c r="J53" s="50"/>
      <c r="K53" s="14"/>
      <c r="L53" s="14"/>
    </row>
    <row r="54" spans="1:12" ht="42">
      <c r="A54" s="3" t="s">
        <v>6</v>
      </c>
      <c r="B54" s="3" t="s">
        <v>41</v>
      </c>
      <c r="C54" s="3" t="s">
        <v>42</v>
      </c>
      <c r="D54" s="3" t="s">
        <v>43</v>
      </c>
      <c r="E54" s="3" t="s">
        <v>44</v>
      </c>
      <c r="F54" s="3" t="s">
        <v>45</v>
      </c>
      <c r="G54" s="3" t="s">
        <v>46</v>
      </c>
      <c r="H54" s="3" t="s">
        <v>47</v>
      </c>
      <c r="I54" s="3" t="s">
        <v>55</v>
      </c>
      <c r="J54" s="3" t="s">
        <v>48</v>
      </c>
      <c r="K54" s="3" t="s">
        <v>49</v>
      </c>
      <c r="L54" s="14"/>
    </row>
    <row r="55" spans="1:12" ht="144">
      <c r="A55" s="9" t="s">
        <v>61</v>
      </c>
      <c r="B55" s="8" t="s">
        <v>63</v>
      </c>
      <c r="C55" s="25" t="s">
        <v>50</v>
      </c>
      <c r="D55" s="8" t="s">
        <v>51</v>
      </c>
      <c r="E55" s="8" t="s">
        <v>73</v>
      </c>
      <c r="F55" s="25">
        <v>0</v>
      </c>
      <c r="G55" s="42">
        <v>3127927.91</v>
      </c>
      <c r="H55" s="42">
        <v>1</v>
      </c>
      <c r="I55" s="8">
        <v>15</v>
      </c>
      <c r="J55" s="8" t="s">
        <v>121</v>
      </c>
      <c r="K55" s="8" t="s">
        <v>52</v>
      </c>
      <c r="L55" s="14"/>
    </row>
    <row r="56" spans="1:12" ht="25.5" customHeight="1">
      <c r="A56" s="1"/>
      <c r="B56" s="2"/>
      <c r="C56" s="1"/>
      <c r="D56" s="1"/>
      <c r="E56" s="1"/>
      <c r="F56" s="1"/>
      <c r="G56" s="1"/>
      <c r="H56" s="1"/>
      <c r="I56" s="1"/>
      <c r="J56" s="14"/>
      <c r="K56" s="14"/>
      <c r="L56" s="22"/>
    </row>
    <row r="57" spans="1:12">
      <c r="A57" s="1"/>
      <c r="B57" s="2"/>
      <c r="C57" s="1"/>
      <c r="D57" s="1"/>
      <c r="E57" s="1"/>
      <c r="F57" s="1"/>
      <c r="G57" s="1"/>
      <c r="H57" s="1"/>
      <c r="I57" s="1"/>
      <c r="J57" s="14"/>
      <c r="K57" s="14"/>
      <c r="L57" s="14"/>
    </row>
    <row r="58" spans="1:12">
      <c r="C58" s="27"/>
      <c r="E58" s="28"/>
      <c r="K58" s="22"/>
      <c r="L58" s="14"/>
    </row>
    <row r="59" spans="1:12" ht="15" customHeight="1">
      <c r="K59" s="14"/>
      <c r="L59" s="14"/>
    </row>
    <row r="60" spans="1:12" ht="15" customHeight="1">
      <c r="K60" s="48"/>
      <c r="L60" s="14"/>
    </row>
    <row r="61" spans="1:12">
      <c r="K61" s="57"/>
      <c r="L61" s="24"/>
    </row>
    <row r="62" spans="1:12">
      <c r="K62" s="57"/>
      <c r="L62" s="14"/>
    </row>
    <row r="63" spans="1:12">
      <c r="K63" s="58"/>
      <c r="L63" s="14"/>
    </row>
    <row r="64" spans="1:12">
      <c r="K64" s="14"/>
      <c r="L64" s="14"/>
    </row>
  </sheetData>
  <mergeCells count="20">
    <mergeCell ref="I1:L2"/>
    <mergeCell ref="A3:L3"/>
    <mergeCell ref="A4:L4"/>
    <mergeCell ref="A5:L5"/>
    <mergeCell ref="A6:L6"/>
    <mergeCell ref="A7:L7"/>
    <mergeCell ref="A8:L8"/>
    <mergeCell ref="A12:L12"/>
    <mergeCell ref="A15:L15"/>
    <mergeCell ref="A23:L23"/>
    <mergeCell ref="A9:L9"/>
    <mergeCell ref="A10:L10"/>
    <mergeCell ref="A48:C48"/>
    <mergeCell ref="A49:C49"/>
    <mergeCell ref="A52:J52"/>
    <mergeCell ref="A30:J30"/>
    <mergeCell ref="A31:J31"/>
    <mergeCell ref="A33:J33"/>
    <mergeCell ref="A37:J37"/>
    <mergeCell ref="A47:J47"/>
  </mergeCells>
  <phoneticPr fontId="13" type="noConversion"/>
  <pageMargins left="0.25" right="0.25" top="0.75" bottom="0.75" header="0.3" footer="0.3"/>
  <pageSetup paperSize="9" scale="65" fitToHeight="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2025-07-14T02:22:34Z</dcterms:modified>
</cp:coreProperties>
</file>